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Q:\DIVERSE\BANCI\CONTRACTE CREDITE BRD\LEASING BRD\"/>
    </mc:Choice>
  </mc:AlternateContent>
  <xr:revisionPtr revIDLastSave="0" documentId="13_ncr:1_{7A92C7DA-345D-446A-BBE0-440CE07AB32D}" xr6:coauthVersionLast="47" xr6:coauthVersionMax="47" xr10:uidLastSave="{00000000-0000-0000-0000-000000000000}"/>
  <bookViews>
    <workbookView xWindow="3375" yWindow="945" windowWidth="23805" windowHeight="141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K9" i="1" s="1"/>
  <c r="I9" i="1"/>
  <c r="B32" i="1"/>
  <c r="H3" i="1"/>
  <c r="H7" i="1"/>
  <c r="H10" i="1"/>
  <c r="H13" i="1"/>
  <c r="H16" i="1"/>
  <c r="H19" i="1"/>
  <c r="H22" i="1"/>
  <c r="H25" i="1"/>
  <c r="I2" i="1"/>
  <c r="G28" i="1"/>
  <c r="G3" i="1"/>
  <c r="G4" i="1"/>
  <c r="G5" i="1"/>
  <c r="G6" i="1"/>
  <c r="G7" i="1"/>
  <c r="G8" i="1"/>
  <c r="G9" i="1"/>
  <c r="G27" i="1" s="1"/>
  <c r="G29" i="1" s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" i="1"/>
  <c r="B27" i="1"/>
  <c r="D27" i="1" s="1"/>
  <c r="D29" i="1" s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3" i="1"/>
  <c r="D2" i="1"/>
  <c r="C27" i="1"/>
  <c r="C29" i="1" s="1"/>
  <c r="E27" i="1"/>
  <c r="E29" i="1" s="1"/>
  <c r="F27" i="1"/>
  <c r="F29" i="1" s="1"/>
  <c r="B29" i="1" l="1"/>
  <c r="B31" i="1" s="1"/>
</calcChain>
</file>

<file path=xl/sharedStrings.xml><?xml version="1.0" encoding="utf-8"?>
<sst xmlns="http://schemas.openxmlformats.org/spreadsheetml/2006/main" count="36" uniqueCount="36">
  <si>
    <t>NUMAR RATA</t>
  </si>
  <si>
    <t>CAPITAL</t>
  </si>
  <si>
    <t>DOBANDA</t>
  </si>
  <si>
    <t>RATA</t>
  </si>
  <si>
    <t>COMISION</t>
  </si>
  <si>
    <t>TOTAL</t>
  </si>
  <si>
    <t>I. AVANS</t>
  </si>
  <si>
    <t>TVA</t>
  </si>
  <si>
    <t>II. TOTAL PLATI RATE</t>
  </si>
  <si>
    <t>III. VALOARE REZIDUALA</t>
  </si>
  <si>
    <t>VALOARE CONTRACT (I+II+III)</t>
  </si>
  <si>
    <t>SOLD LEASING</t>
  </si>
  <si>
    <t>RATA 1 Dec 24</t>
  </si>
  <si>
    <t>RATA 2 Ian 25</t>
  </si>
  <si>
    <t>RATA 3 Feb 25</t>
  </si>
  <si>
    <t>RATA 4 Mar 25</t>
  </si>
  <si>
    <t>RATA 5 Apr 25</t>
  </si>
  <si>
    <t>RATA 6 Mai 25</t>
  </si>
  <si>
    <t>RATA 7 iun 25</t>
  </si>
  <si>
    <t>RATA 8 iul 25</t>
  </si>
  <si>
    <t>RATA 9 aug 25</t>
  </si>
  <si>
    <t>RATA 10 sept 25</t>
  </si>
  <si>
    <t>RATA 11 oct 25</t>
  </si>
  <si>
    <t>RATA 12 nov 25</t>
  </si>
  <si>
    <t>RATA 14 ian 26</t>
  </si>
  <si>
    <t>RATA 13 dec 26</t>
  </si>
  <si>
    <t>RATA 15 feb 26</t>
  </si>
  <si>
    <t>RATA 16 mar 26</t>
  </si>
  <si>
    <t>RATA 17 apr 26</t>
  </si>
  <si>
    <t>RATA 18 mai 26</t>
  </si>
  <si>
    <t>RATA 19 iun 26</t>
  </si>
  <si>
    <t>RATA 20 iul 26</t>
  </si>
  <si>
    <t>RATA 21 aug26</t>
  </si>
  <si>
    <t>RATA 22 sept 26</t>
  </si>
  <si>
    <t>RATA 23 oct 26</t>
  </si>
  <si>
    <t>RATA 24 nov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</si>
</sst>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2" borderId="0" xfId="0" applyNumberFormat="1" applyFill="1"/>
    <xf numFmtId="2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7"/>
  <sheetViews>
    <sheetView tabSelected="1" workbookViewId="0">
      <selection activeCell="N10" sqref="N10"/>
    </sheetView>
  </sheetViews>
  <sheetFormatPr defaultRowHeight="15" x14ac:dyDescent="0.25"/>
  <cols>
    <col min="1" max="1" width="27.140625" bestFit="1" customWidth="1"/>
    <col min="2" max="2" width="9.5703125" bestFit="1" customWidth="1"/>
    <col min="3" max="3" width="10.42578125" bestFit="1" customWidth="1"/>
    <col min="4" max="4" width="10.5703125" bestFit="1" customWidth="1"/>
    <col min="5" max="5" width="9.42578125" bestFit="1" customWidth="1"/>
    <col min="6" max="6" width="9.5703125" bestFit="1" customWidth="1"/>
    <col min="7" max="7" width="10.5703125" bestFit="1" customWidth="1"/>
    <col min="8" max="9" width="9.5703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5</v>
      </c>
      <c r="I1" t="s">
        <v>11</v>
      </c>
    </row>
    <row r="2" spans="1:11" x14ac:dyDescent="0.25">
      <c r="A2" t="s">
        <v>6</v>
      </c>
      <c r="B2" s="1">
        <v>99999.9</v>
      </c>
      <c r="C2" s="1">
        <v>0</v>
      </c>
      <c r="D2" s="1">
        <f>B2</f>
        <v>99999.9</v>
      </c>
      <c r="E2" s="1">
        <v>3500</v>
      </c>
      <c r="F2" s="1">
        <v>19664.98</v>
      </c>
      <c r="G2" s="1">
        <f>D2+E2+F2</f>
        <v>123164.87999999999</v>
      </c>
      <c r="H2" s="1"/>
      <c r="I2" s="1">
        <f>B2+B3</f>
        <v>135417.95000000001</v>
      </c>
    </row>
    <row r="3" spans="1:11" x14ac:dyDescent="0.25">
      <c r="A3" t="s">
        <v>12</v>
      </c>
      <c r="B3" s="1">
        <v>35418.050000000003</v>
      </c>
      <c r="C3" s="1">
        <v>4350.01</v>
      </c>
      <c r="D3" s="1">
        <f>B3+C3</f>
        <v>39768.060000000005</v>
      </c>
      <c r="E3" s="1">
        <v>0</v>
      </c>
      <c r="F3" s="1">
        <v>7555.93</v>
      </c>
      <c r="G3" s="1">
        <f t="shared" ref="G3:G26" si="0">D3+E3+F3</f>
        <v>47323.990000000005</v>
      </c>
      <c r="H3" s="1">
        <f>B4+B5+B6</f>
        <v>107284.6</v>
      </c>
      <c r="I3" s="1"/>
    </row>
    <row r="4" spans="1:11" x14ac:dyDescent="0.25">
      <c r="A4" t="s">
        <v>13</v>
      </c>
      <c r="B4" s="3">
        <v>35589.24</v>
      </c>
      <c r="C4" s="1">
        <v>4178.82</v>
      </c>
      <c r="D4" s="1">
        <f t="shared" ref="D4:D27" si="1">B4+C4</f>
        <v>39768.06</v>
      </c>
      <c r="E4" s="1">
        <v>0</v>
      </c>
      <c r="F4" s="1">
        <v>7555.93</v>
      </c>
      <c r="G4" s="1">
        <f t="shared" si="0"/>
        <v>47323.99</v>
      </c>
      <c r="H4" s="1"/>
      <c r="I4" s="1"/>
    </row>
    <row r="5" spans="1:11" x14ac:dyDescent="0.25">
      <c r="A5" t="s">
        <v>14</v>
      </c>
      <c r="B5" s="3">
        <v>35761.26</v>
      </c>
      <c r="C5" s="1">
        <v>4006.8</v>
      </c>
      <c r="D5" s="1">
        <f t="shared" si="1"/>
        <v>39768.060000000005</v>
      </c>
      <c r="E5" s="1">
        <v>0</v>
      </c>
      <c r="F5" s="1">
        <v>7555.93</v>
      </c>
      <c r="G5" s="1">
        <f t="shared" si="0"/>
        <v>47323.990000000005</v>
      </c>
      <c r="I5" s="1"/>
    </row>
    <row r="6" spans="1:11" x14ac:dyDescent="0.25">
      <c r="A6" t="s">
        <v>15</v>
      </c>
      <c r="B6" s="3">
        <v>35934.1</v>
      </c>
      <c r="C6" s="1">
        <v>3833.96</v>
      </c>
      <c r="D6" s="1">
        <f t="shared" si="1"/>
        <v>39768.06</v>
      </c>
      <c r="E6" s="1">
        <v>0</v>
      </c>
      <c r="F6" s="1">
        <v>7555.93</v>
      </c>
      <c r="G6" s="1">
        <f t="shared" si="0"/>
        <v>47323.99</v>
      </c>
    </row>
    <row r="7" spans="1:11" x14ac:dyDescent="0.25">
      <c r="A7" t="s">
        <v>16</v>
      </c>
      <c r="B7" s="4">
        <v>36107.79</v>
      </c>
      <c r="C7" s="1">
        <v>3660.27</v>
      </c>
      <c r="D7" s="1">
        <f t="shared" si="1"/>
        <v>39768.06</v>
      </c>
      <c r="E7" s="1">
        <v>0</v>
      </c>
      <c r="F7" s="1">
        <v>7555.93</v>
      </c>
      <c r="G7" s="1">
        <f t="shared" si="0"/>
        <v>47323.99</v>
      </c>
      <c r="H7" s="1">
        <f>SUM(B7:B9)</f>
        <v>108847.77</v>
      </c>
    </row>
    <row r="8" spans="1:11" x14ac:dyDescent="0.25">
      <c r="A8" t="s">
        <v>17</v>
      </c>
      <c r="B8" s="4">
        <v>36282.31</v>
      </c>
      <c r="C8" s="1">
        <v>3485.75</v>
      </c>
      <c r="D8" s="1">
        <f t="shared" si="1"/>
        <v>39768.06</v>
      </c>
      <c r="E8" s="1">
        <v>0</v>
      </c>
      <c r="F8" s="1">
        <v>7555.93</v>
      </c>
      <c r="G8" s="1">
        <f t="shared" si="0"/>
        <v>47323.99</v>
      </c>
    </row>
    <row r="9" spans="1:11" x14ac:dyDescent="0.25">
      <c r="A9" t="s">
        <v>18</v>
      </c>
      <c r="B9" s="4">
        <v>36457.67</v>
      </c>
      <c r="C9" s="1">
        <v>3310.39</v>
      </c>
      <c r="D9" s="1">
        <f t="shared" si="1"/>
        <v>39768.06</v>
      </c>
      <c r="E9" s="1">
        <v>0</v>
      </c>
      <c r="F9" s="1">
        <v>7555.93</v>
      </c>
      <c r="G9" s="1">
        <f t="shared" si="0"/>
        <v>47323.99</v>
      </c>
      <c r="I9">
        <f>D9*5.032</f>
        <v>200112.87792</v>
      </c>
      <c r="J9">
        <f>D9*5.0772</f>
        <v>201910.39423199999</v>
      </c>
      <c r="K9" s="1">
        <f>J9-I9</f>
        <v>1797.5163119999925</v>
      </c>
    </row>
    <row r="10" spans="1:11" x14ac:dyDescent="0.25">
      <c r="A10" t="s">
        <v>19</v>
      </c>
      <c r="B10" s="3">
        <v>36633.879999999997</v>
      </c>
      <c r="C10" s="1">
        <v>3134.18</v>
      </c>
      <c r="D10" s="1">
        <f t="shared" si="1"/>
        <v>39768.06</v>
      </c>
      <c r="E10" s="1">
        <v>0</v>
      </c>
      <c r="F10" s="1">
        <v>7555.93</v>
      </c>
      <c r="G10" s="1">
        <f t="shared" si="0"/>
        <v>47323.99</v>
      </c>
      <c r="H10" s="1">
        <f>SUM(B10:B12)</f>
        <v>110433.69999999998</v>
      </c>
    </row>
    <row r="11" spans="1:11" x14ac:dyDescent="0.25">
      <c r="A11" t="s">
        <v>20</v>
      </c>
      <c r="B11" s="3">
        <v>36810.949999999997</v>
      </c>
      <c r="C11" s="1">
        <v>2957.11</v>
      </c>
      <c r="D11" s="1">
        <f t="shared" si="1"/>
        <v>39768.06</v>
      </c>
      <c r="E11" s="1">
        <v>0</v>
      </c>
      <c r="F11" s="1">
        <v>7555.93</v>
      </c>
      <c r="G11" s="1">
        <f t="shared" si="0"/>
        <v>47323.99</v>
      </c>
    </row>
    <row r="12" spans="1:11" x14ac:dyDescent="0.25">
      <c r="A12" t="s">
        <v>21</v>
      </c>
      <c r="B12" s="3">
        <v>36988.870000000003</v>
      </c>
      <c r="C12" s="1">
        <v>2779.19</v>
      </c>
      <c r="D12" s="1">
        <f t="shared" si="1"/>
        <v>39768.060000000005</v>
      </c>
      <c r="E12" s="1">
        <v>0</v>
      </c>
      <c r="F12" s="1">
        <v>7555.93</v>
      </c>
      <c r="G12" s="1">
        <f t="shared" si="0"/>
        <v>47323.990000000005</v>
      </c>
    </row>
    <row r="13" spans="1:11" x14ac:dyDescent="0.25">
      <c r="A13" t="s">
        <v>22</v>
      </c>
      <c r="B13" s="4">
        <v>37167.65</v>
      </c>
      <c r="C13" s="1">
        <v>2600.41</v>
      </c>
      <c r="D13" s="1">
        <f t="shared" si="1"/>
        <v>39768.06</v>
      </c>
      <c r="E13" s="1">
        <v>0</v>
      </c>
      <c r="F13" s="1">
        <v>7555.93</v>
      </c>
      <c r="G13" s="1">
        <f t="shared" si="0"/>
        <v>47323.99</v>
      </c>
      <c r="H13" s="1">
        <f>SUM(B13:B15)</f>
        <v>112042.74</v>
      </c>
    </row>
    <row r="14" spans="1:11" x14ac:dyDescent="0.25">
      <c r="A14" t="s">
        <v>23</v>
      </c>
      <c r="B14" s="4">
        <v>37347.29</v>
      </c>
      <c r="C14" s="1">
        <v>2420.77</v>
      </c>
      <c r="D14" s="1">
        <f t="shared" si="1"/>
        <v>39768.06</v>
      </c>
      <c r="E14" s="1">
        <v>0</v>
      </c>
      <c r="F14" s="1">
        <v>7555.93</v>
      </c>
      <c r="G14" s="1">
        <f t="shared" si="0"/>
        <v>47323.99</v>
      </c>
    </row>
    <row r="15" spans="1:11" x14ac:dyDescent="0.25">
      <c r="A15" t="s">
        <v>25</v>
      </c>
      <c r="B15" s="4">
        <v>37527.800000000003</v>
      </c>
      <c r="C15" s="1">
        <v>2240.2600000000002</v>
      </c>
      <c r="D15" s="1">
        <f t="shared" si="1"/>
        <v>39768.060000000005</v>
      </c>
      <c r="E15" s="1">
        <v>0</v>
      </c>
      <c r="F15" s="1">
        <v>7555.93</v>
      </c>
      <c r="G15" s="1">
        <f t="shared" si="0"/>
        <v>47323.990000000005</v>
      </c>
    </row>
    <row r="16" spans="1:11" x14ac:dyDescent="0.25">
      <c r="A16" t="s">
        <v>24</v>
      </c>
      <c r="B16" s="3">
        <v>37709.19</v>
      </c>
      <c r="C16" s="1">
        <v>2058.87</v>
      </c>
      <c r="D16" s="1">
        <f t="shared" si="1"/>
        <v>39768.060000000005</v>
      </c>
      <c r="E16" s="1">
        <v>0</v>
      </c>
      <c r="F16" s="1">
        <v>7555.93</v>
      </c>
      <c r="G16" s="1">
        <f t="shared" si="0"/>
        <v>47323.990000000005</v>
      </c>
      <c r="H16" s="1">
        <f>SUM(B16:B18)</f>
        <v>113675.23</v>
      </c>
    </row>
    <row r="17" spans="1:8" x14ac:dyDescent="0.25">
      <c r="A17" t="s">
        <v>26</v>
      </c>
      <c r="B17" s="3">
        <v>37891.449999999997</v>
      </c>
      <c r="C17" s="1">
        <v>1876.61</v>
      </c>
      <c r="D17" s="1">
        <f t="shared" si="1"/>
        <v>39768.06</v>
      </c>
      <c r="E17" s="1">
        <v>0</v>
      </c>
      <c r="F17" s="1">
        <v>7555.93</v>
      </c>
      <c r="G17" s="1">
        <f t="shared" si="0"/>
        <v>47323.99</v>
      </c>
    </row>
    <row r="18" spans="1:8" x14ac:dyDescent="0.25">
      <c r="A18" t="s">
        <v>27</v>
      </c>
      <c r="B18" s="3">
        <v>38074.589999999997</v>
      </c>
      <c r="C18" s="1">
        <v>1693.47</v>
      </c>
      <c r="D18" s="1">
        <f t="shared" si="1"/>
        <v>39768.06</v>
      </c>
      <c r="E18" s="1">
        <v>0</v>
      </c>
      <c r="F18" s="1">
        <v>7555.93</v>
      </c>
      <c r="G18" s="1">
        <f t="shared" si="0"/>
        <v>47323.99</v>
      </c>
    </row>
    <row r="19" spans="1:8" x14ac:dyDescent="0.25">
      <c r="A19" t="s">
        <v>28</v>
      </c>
      <c r="B19" s="4">
        <v>38258.620000000003</v>
      </c>
      <c r="C19" s="1">
        <v>1509.44</v>
      </c>
      <c r="D19" s="1">
        <f t="shared" si="1"/>
        <v>39768.060000000005</v>
      </c>
      <c r="E19" s="1">
        <v>0</v>
      </c>
      <c r="F19" s="1">
        <v>7555.93</v>
      </c>
      <c r="G19" s="1">
        <f t="shared" si="0"/>
        <v>47323.990000000005</v>
      </c>
      <c r="H19" s="1">
        <f>SUM(B19:B21)</f>
        <v>115331.51000000001</v>
      </c>
    </row>
    <row r="20" spans="1:8" x14ac:dyDescent="0.25">
      <c r="A20" t="s">
        <v>29</v>
      </c>
      <c r="B20" s="4">
        <v>38443.54</v>
      </c>
      <c r="C20" s="1">
        <v>1324.52</v>
      </c>
      <c r="D20" s="1">
        <f t="shared" si="1"/>
        <v>39768.06</v>
      </c>
      <c r="E20" s="1">
        <v>0</v>
      </c>
      <c r="F20" s="1">
        <v>7555.93</v>
      </c>
      <c r="G20" s="1">
        <f t="shared" si="0"/>
        <v>47323.99</v>
      </c>
    </row>
    <row r="21" spans="1:8" x14ac:dyDescent="0.25">
      <c r="A21" t="s">
        <v>30</v>
      </c>
      <c r="B21" s="4">
        <v>38629.35</v>
      </c>
      <c r="C21" s="1">
        <v>1138.71</v>
      </c>
      <c r="D21" s="1">
        <f t="shared" si="1"/>
        <v>39768.06</v>
      </c>
      <c r="E21" s="1">
        <v>0</v>
      </c>
      <c r="F21" s="1">
        <v>7555.93</v>
      </c>
      <c r="G21" s="1">
        <f t="shared" si="0"/>
        <v>47323.99</v>
      </c>
    </row>
    <row r="22" spans="1:8" x14ac:dyDescent="0.25">
      <c r="A22" t="s">
        <v>31</v>
      </c>
      <c r="B22" s="3">
        <v>38816.06</v>
      </c>
      <c r="C22" s="1">
        <v>952</v>
      </c>
      <c r="D22" s="1">
        <f t="shared" si="1"/>
        <v>39768.06</v>
      </c>
      <c r="E22" s="1">
        <v>0</v>
      </c>
      <c r="F22" s="1">
        <v>7555.93</v>
      </c>
      <c r="G22" s="1">
        <f t="shared" si="0"/>
        <v>47323.99</v>
      </c>
      <c r="H22" s="1">
        <f>SUM(B22:B24)</f>
        <v>117011.92</v>
      </c>
    </row>
    <row r="23" spans="1:8" x14ac:dyDescent="0.25">
      <c r="A23" t="s">
        <v>32</v>
      </c>
      <c r="B23" s="3">
        <v>39003.67</v>
      </c>
      <c r="C23" s="1">
        <v>764.39</v>
      </c>
      <c r="D23" s="1">
        <f t="shared" si="1"/>
        <v>39768.06</v>
      </c>
      <c r="E23" s="1">
        <v>0</v>
      </c>
      <c r="F23" s="1">
        <v>7555.93</v>
      </c>
      <c r="G23" s="1">
        <f t="shared" si="0"/>
        <v>47323.99</v>
      </c>
    </row>
    <row r="24" spans="1:8" x14ac:dyDescent="0.25">
      <c r="A24" t="s">
        <v>33</v>
      </c>
      <c r="B24" s="3">
        <v>39192.19</v>
      </c>
      <c r="C24" s="1">
        <v>575.87</v>
      </c>
      <c r="D24" s="1">
        <f t="shared" si="1"/>
        <v>39768.060000000005</v>
      </c>
      <c r="E24" s="1">
        <v>0</v>
      </c>
      <c r="F24" s="1">
        <v>7555.93</v>
      </c>
      <c r="G24" s="1">
        <f t="shared" si="0"/>
        <v>47323.990000000005</v>
      </c>
    </row>
    <row r="25" spans="1:8" x14ac:dyDescent="0.25">
      <c r="A25" t="s">
        <v>34</v>
      </c>
      <c r="B25" s="1">
        <v>39381.620000000003</v>
      </c>
      <c r="C25" s="1">
        <v>386.44</v>
      </c>
      <c r="D25" s="1">
        <f t="shared" si="1"/>
        <v>39768.060000000005</v>
      </c>
      <c r="E25" s="1">
        <v>0</v>
      </c>
      <c r="F25" s="1">
        <v>7555.93</v>
      </c>
      <c r="G25" s="1">
        <f t="shared" si="0"/>
        <v>47323.990000000005</v>
      </c>
      <c r="H25" s="1">
        <f>B25+B26+B28</f>
        <v>79953.58</v>
      </c>
    </row>
    <row r="26" spans="1:8" x14ac:dyDescent="0.25">
      <c r="A26" t="s">
        <v>35</v>
      </c>
      <c r="B26" s="1">
        <v>39571.96</v>
      </c>
      <c r="C26" s="1">
        <v>196.1</v>
      </c>
      <c r="D26" s="1">
        <f t="shared" si="1"/>
        <v>39768.06</v>
      </c>
      <c r="E26" s="1">
        <v>0</v>
      </c>
      <c r="F26" s="1">
        <v>7555.93</v>
      </c>
      <c r="G26" s="1">
        <f t="shared" si="0"/>
        <v>47323.99</v>
      </c>
    </row>
    <row r="27" spans="1:8" x14ac:dyDescent="0.25">
      <c r="A27" t="s">
        <v>8</v>
      </c>
      <c r="B27" s="1">
        <f>SUM(B3:B26)</f>
        <v>898999.1</v>
      </c>
      <c r="C27" s="1">
        <f t="shared" ref="C27:F27" si="2">SUM(C3:C26)</f>
        <v>55434.340000000004</v>
      </c>
      <c r="D27" s="1">
        <f t="shared" si="1"/>
        <v>954433.44</v>
      </c>
      <c r="E27" s="1">
        <f t="shared" si="2"/>
        <v>0</v>
      </c>
      <c r="F27" s="1">
        <f t="shared" si="2"/>
        <v>181342.31999999989</v>
      </c>
      <c r="G27" s="1">
        <f>SUM(G3:G26)</f>
        <v>1135775.76</v>
      </c>
    </row>
    <row r="28" spans="1:8" x14ac:dyDescent="0.25">
      <c r="A28" t="s">
        <v>9</v>
      </c>
      <c r="B28" s="1">
        <v>1000</v>
      </c>
      <c r="C28" s="1">
        <v>0</v>
      </c>
      <c r="D28" s="1">
        <v>1000</v>
      </c>
      <c r="E28" s="1"/>
      <c r="F28" s="1">
        <v>190</v>
      </c>
      <c r="G28" s="1">
        <f>D28+F28</f>
        <v>1190</v>
      </c>
    </row>
    <row r="29" spans="1:8" x14ac:dyDescent="0.25">
      <c r="A29" t="s">
        <v>10</v>
      </c>
      <c r="B29" s="1">
        <f>B2+B27+B28</f>
        <v>999999</v>
      </c>
      <c r="C29" s="1">
        <f t="shared" ref="C29:F29" si="3">C2+C27+C28</f>
        <v>55434.340000000004</v>
      </c>
      <c r="D29" s="1">
        <f>D2+D27+D28</f>
        <v>1055433.3399999999</v>
      </c>
      <c r="E29" s="1">
        <f t="shared" si="3"/>
        <v>3500</v>
      </c>
      <c r="F29" s="1">
        <f t="shared" si="3"/>
        <v>201197.2999999999</v>
      </c>
      <c r="G29" s="1">
        <f>G2+G27+G28</f>
        <v>1260130.6399999999</v>
      </c>
    </row>
    <row r="30" spans="1:8" x14ac:dyDescent="0.25">
      <c r="B30" s="1"/>
      <c r="C30" s="1"/>
      <c r="D30" s="1"/>
      <c r="E30" s="1"/>
      <c r="F30" s="1"/>
      <c r="G30" s="1"/>
    </row>
    <row r="31" spans="1:8" x14ac:dyDescent="0.25">
      <c r="B31" s="2">
        <f>4476686/B29</f>
        <v>4.4766904766904769</v>
      </c>
      <c r="C31" s="1"/>
      <c r="D31" s="1"/>
      <c r="E31" s="1"/>
      <c r="F31" s="1"/>
      <c r="G31" s="1"/>
    </row>
    <row r="32" spans="1:8" x14ac:dyDescent="0.25">
      <c r="B32" s="1">
        <f>SUM(B7:B26)+B28</f>
        <v>757296.45000000007</v>
      </c>
      <c r="C32" s="1"/>
      <c r="D32" s="1"/>
      <c r="E32" s="1"/>
      <c r="F32" s="1"/>
      <c r="G32" s="1"/>
    </row>
    <row r="33" spans="2:7" x14ac:dyDescent="0.25">
      <c r="B33" s="1"/>
      <c r="C33" s="1"/>
      <c r="D33" s="1"/>
      <c r="E33" s="1"/>
      <c r="F33" s="1"/>
      <c r="G33" s="1"/>
    </row>
    <row r="34" spans="2:7" x14ac:dyDescent="0.25">
      <c r="B34" s="1"/>
      <c r="C34" s="1"/>
      <c r="D34" s="1"/>
      <c r="E34" s="1"/>
      <c r="F34" s="1"/>
      <c r="G34" s="1"/>
    </row>
    <row r="35" spans="2:7" x14ac:dyDescent="0.25">
      <c r="B35" s="1"/>
      <c r="C35" s="1"/>
      <c r="D35" s="1"/>
      <c r="E35" s="1"/>
      <c r="F35" s="1"/>
      <c r="G35" s="1"/>
    </row>
    <row r="36" spans="2:7" x14ac:dyDescent="0.25">
      <c r="B36" s="1"/>
      <c r="C36" s="1"/>
      <c r="D36" s="1"/>
      <c r="E36" s="1"/>
      <c r="F36" s="1"/>
      <c r="G36" s="1"/>
    </row>
    <row r="37" spans="2:7" x14ac:dyDescent="0.25">
      <c r="B37" s="1"/>
      <c r="C37" s="1"/>
      <c r="D37" s="1"/>
      <c r="E37" s="1"/>
      <c r="F37" s="1"/>
      <c r="G37" s="1"/>
    </row>
    <row r="38" spans="2:7" x14ac:dyDescent="0.25">
      <c r="B38" s="1"/>
      <c r="C38" s="1"/>
      <c r="D38" s="1"/>
      <c r="E38" s="1"/>
      <c r="F38" s="1"/>
      <c r="G38" s="1"/>
    </row>
    <row r="39" spans="2:7" x14ac:dyDescent="0.25">
      <c r="B39" s="1"/>
      <c r="C39" s="1"/>
      <c r="D39" s="1"/>
      <c r="E39" s="1"/>
      <c r="F39" s="1"/>
      <c r="G39" s="1"/>
    </row>
    <row r="40" spans="2:7" x14ac:dyDescent="0.25">
      <c r="B40" s="1"/>
      <c r="C40" s="1"/>
      <c r="D40" s="1"/>
      <c r="E40" s="1"/>
      <c r="F40" s="1"/>
      <c r="G40" s="1"/>
    </row>
    <row r="41" spans="2:7" x14ac:dyDescent="0.25">
      <c r="B41" s="1"/>
      <c r="C41" s="1"/>
      <c r="D41" s="1"/>
      <c r="E41" s="1"/>
      <c r="F41" s="1"/>
      <c r="G41" s="1"/>
    </row>
    <row r="42" spans="2:7" x14ac:dyDescent="0.25">
      <c r="B42" s="1"/>
      <c r="C42" s="1"/>
      <c r="D42" s="1"/>
      <c r="E42" s="1"/>
      <c r="F42" s="1"/>
      <c r="G42" s="1"/>
    </row>
    <row r="43" spans="2:7" x14ac:dyDescent="0.25">
      <c r="B43" s="1"/>
      <c r="C43" s="1"/>
      <c r="D43" s="1"/>
      <c r="E43" s="1"/>
      <c r="F43" s="1"/>
      <c r="G43" s="1"/>
    </row>
    <row r="44" spans="2:7" x14ac:dyDescent="0.25">
      <c r="B44" s="1"/>
      <c r="C44" s="1"/>
      <c r="D44" s="1"/>
      <c r="E44" s="1"/>
      <c r="F44" s="1"/>
      <c r="G44" s="1"/>
    </row>
    <row r="45" spans="2:7" x14ac:dyDescent="0.25">
      <c r="B45" s="1"/>
      <c r="C45" s="1"/>
      <c r="D45" s="1"/>
      <c r="E45" s="1"/>
      <c r="F45" s="1"/>
      <c r="G45" s="1"/>
    </row>
    <row r="46" spans="2:7" x14ac:dyDescent="0.25">
      <c r="B46" s="1"/>
      <c r="C46" s="1"/>
      <c r="D46" s="1"/>
      <c r="E46" s="1"/>
      <c r="F46" s="1"/>
      <c r="G46" s="1"/>
    </row>
    <row r="47" spans="2:7" x14ac:dyDescent="0.25">
      <c r="B47" s="1"/>
      <c r="C47" s="1"/>
      <c r="D47" s="1"/>
      <c r="E47" s="1"/>
      <c r="F47" s="1"/>
      <c r="G47" s="1"/>
    </row>
    <row r="48" spans="2:7" x14ac:dyDescent="0.25">
      <c r="B48" s="1"/>
      <c r="C48" s="1"/>
      <c r="D48" s="1"/>
      <c r="E48" s="1"/>
      <c r="F48" s="1"/>
      <c r="G48" s="1"/>
    </row>
    <row r="49" spans="2:7" x14ac:dyDescent="0.25">
      <c r="B49" s="1"/>
      <c r="C49" s="1"/>
      <c r="D49" s="1"/>
      <c r="E49" s="1"/>
      <c r="F49" s="1"/>
      <c r="G49" s="1"/>
    </row>
    <row r="50" spans="2:7" x14ac:dyDescent="0.25">
      <c r="B50" s="1"/>
      <c r="C50" s="1"/>
      <c r="D50" s="1"/>
      <c r="E50" s="1"/>
      <c r="F50" s="1"/>
      <c r="G50" s="1"/>
    </row>
    <row r="51" spans="2:7" x14ac:dyDescent="0.25">
      <c r="B51" s="1"/>
      <c r="C51" s="1"/>
      <c r="D51" s="1"/>
      <c r="E51" s="1"/>
      <c r="F51" s="1"/>
      <c r="G51" s="1"/>
    </row>
    <row r="52" spans="2:7" x14ac:dyDescent="0.25">
      <c r="B52" s="1"/>
      <c r="C52" s="1"/>
      <c r="D52" s="1"/>
      <c r="E52" s="1"/>
      <c r="F52" s="1"/>
      <c r="G52" s="1"/>
    </row>
    <row r="53" spans="2:7" x14ac:dyDescent="0.25">
      <c r="B53" s="1"/>
      <c r="C53" s="1"/>
      <c r="D53" s="1"/>
      <c r="E53" s="1"/>
      <c r="F53" s="1"/>
      <c r="G53" s="1"/>
    </row>
    <row r="54" spans="2:7" x14ac:dyDescent="0.25">
      <c r="B54" s="1"/>
      <c r="C54" s="1"/>
      <c r="D54" s="1"/>
      <c r="E54" s="1"/>
      <c r="F54" s="1"/>
      <c r="G54" s="1"/>
    </row>
    <row r="55" spans="2:7" x14ac:dyDescent="0.25">
      <c r="B55" s="1"/>
      <c r="C55" s="1"/>
      <c r="D55" s="1"/>
      <c r="E55" s="1"/>
      <c r="F55" s="1"/>
      <c r="G55" s="1"/>
    </row>
    <row r="56" spans="2:7" x14ac:dyDescent="0.25">
      <c r="B56" s="1"/>
      <c r="C56" s="1"/>
      <c r="D56" s="1"/>
      <c r="E56" s="1"/>
      <c r="F56" s="1"/>
      <c r="G56" s="1"/>
    </row>
    <row r="57" spans="2:7" x14ac:dyDescent="0.25">
      <c r="B57" s="1"/>
      <c r="C57" s="1"/>
      <c r="D57" s="1"/>
      <c r="E57" s="1"/>
      <c r="F57" s="1"/>
      <c r="G57" s="1"/>
    </row>
    <row r="58" spans="2:7" x14ac:dyDescent="0.25">
      <c r="B58" s="1"/>
      <c r="C58" s="1"/>
      <c r="D58" s="1"/>
      <c r="E58" s="1"/>
      <c r="F58" s="1"/>
      <c r="G58" s="1"/>
    </row>
    <row r="59" spans="2:7" x14ac:dyDescent="0.25">
      <c r="B59" s="1"/>
      <c r="C59" s="1"/>
      <c r="D59" s="1"/>
      <c r="E59" s="1"/>
      <c r="F59" s="1"/>
      <c r="G59" s="1"/>
    </row>
    <row r="60" spans="2:7" x14ac:dyDescent="0.25">
      <c r="B60" s="1"/>
      <c r="C60" s="1"/>
      <c r="D60" s="1"/>
      <c r="E60" s="1"/>
      <c r="F60" s="1"/>
      <c r="G60" s="1"/>
    </row>
    <row r="61" spans="2:7" x14ac:dyDescent="0.25">
      <c r="B61" s="1"/>
      <c r="C61" s="1"/>
      <c r="D61" s="1"/>
      <c r="E61" s="1"/>
      <c r="F61" s="1"/>
      <c r="G61" s="1"/>
    </row>
    <row r="62" spans="2:7" x14ac:dyDescent="0.25">
      <c r="B62" s="1"/>
      <c r="C62" s="1"/>
      <c r="D62" s="1"/>
      <c r="E62" s="1"/>
      <c r="F62" s="1"/>
      <c r="G62" s="1"/>
    </row>
    <row r="63" spans="2:7" x14ac:dyDescent="0.25">
      <c r="B63" s="1"/>
      <c r="C63" s="1"/>
      <c r="D63" s="1"/>
      <c r="E63" s="1"/>
      <c r="F63" s="1"/>
      <c r="G63" s="1"/>
    </row>
    <row r="64" spans="2:7" x14ac:dyDescent="0.25">
      <c r="B64" s="1"/>
      <c r="C64" s="1"/>
      <c r="D64" s="1"/>
      <c r="E64" s="1"/>
      <c r="F64" s="1"/>
      <c r="G64" s="1"/>
    </row>
    <row r="65" spans="2:7" x14ac:dyDescent="0.25">
      <c r="B65" s="1"/>
      <c r="C65" s="1"/>
      <c r="D65" s="1"/>
      <c r="E65" s="1"/>
      <c r="F65" s="1"/>
      <c r="G65" s="1"/>
    </row>
    <row r="66" spans="2:7" x14ac:dyDescent="0.25">
      <c r="B66" s="1"/>
      <c r="C66" s="1"/>
      <c r="D66" s="1"/>
      <c r="E66" s="1"/>
      <c r="F66" s="1"/>
      <c r="G66" s="1"/>
    </row>
    <row r="67" spans="2:7" x14ac:dyDescent="0.25">
      <c r="B67" s="1"/>
      <c r="C67" s="1"/>
      <c r="D67" s="1"/>
      <c r="E67" s="1"/>
      <c r="F67" s="1"/>
      <c r="G67" s="1"/>
    </row>
    <row r="68" spans="2:7" x14ac:dyDescent="0.25">
      <c r="B68" s="1"/>
      <c r="C68" s="1"/>
      <c r="D68" s="1"/>
      <c r="E68" s="1"/>
      <c r="F68" s="1"/>
      <c r="G68" s="1"/>
    </row>
    <row r="69" spans="2:7" x14ac:dyDescent="0.25">
      <c r="B69" s="1"/>
      <c r="C69" s="1"/>
      <c r="D69" s="1"/>
      <c r="E69" s="1"/>
      <c r="F69" s="1"/>
      <c r="G69" s="1"/>
    </row>
    <row r="70" spans="2:7" x14ac:dyDescent="0.25">
      <c r="B70" s="1"/>
      <c r="C70" s="1"/>
      <c r="D70" s="1"/>
      <c r="E70" s="1"/>
      <c r="F70" s="1"/>
      <c r="G70" s="1"/>
    </row>
    <row r="71" spans="2:7" x14ac:dyDescent="0.25">
      <c r="B71" s="1"/>
      <c r="C71" s="1"/>
      <c r="D71" s="1"/>
      <c r="E71" s="1"/>
      <c r="F71" s="1"/>
      <c r="G71" s="1"/>
    </row>
    <row r="72" spans="2:7" x14ac:dyDescent="0.25">
      <c r="B72" s="1"/>
      <c r="C72" s="1"/>
      <c r="D72" s="1"/>
      <c r="E72" s="1"/>
      <c r="F72" s="1"/>
      <c r="G72" s="1"/>
    </row>
    <row r="73" spans="2:7" x14ac:dyDescent="0.25">
      <c r="B73" s="1"/>
      <c r="C73" s="1"/>
      <c r="D73" s="1"/>
      <c r="E73" s="1"/>
      <c r="F73" s="1"/>
      <c r="G73" s="1"/>
    </row>
    <row r="74" spans="2:7" x14ac:dyDescent="0.25">
      <c r="B74" s="1"/>
      <c r="C74" s="1"/>
      <c r="D74" s="1"/>
      <c r="E74" s="1"/>
      <c r="F74" s="1"/>
      <c r="G74" s="1"/>
    </row>
    <row r="75" spans="2:7" x14ac:dyDescent="0.25">
      <c r="B75" s="1"/>
      <c r="C75" s="1"/>
      <c r="D75" s="1"/>
      <c r="E75" s="1"/>
      <c r="F75" s="1"/>
      <c r="G75" s="1"/>
    </row>
    <row r="76" spans="2:7" x14ac:dyDescent="0.25">
      <c r="B76" s="1"/>
      <c r="C76" s="1"/>
      <c r="D76" s="1"/>
      <c r="E76" s="1"/>
      <c r="F76" s="1"/>
      <c r="G76" s="1"/>
    </row>
    <row r="77" spans="2:7" x14ac:dyDescent="0.25">
      <c r="B77" s="1"/>
      <c r="C77" s="1"/>
      <c r="D77" s="1"/>
      <c r="E77" s="1"/>
      <c r="F77" s="1"/>
      <c r="G77" s="1"/>
    </row>
    <row r="78" spans="2:7" x14ac:dyDescent="0.25">
      <c r="B78" s="1"/>
      <c r="C78" s="1"/>
      <c r="D78" s="1"/>
      <c r="E78" s="1"/>
      <c r="F78" s="1"/>
      <c r="G78" s="1"/>
    </row>
    <row r="79" spans="2:7" x14ac:dyDescent="0.25">
      <c r="B79" s="1"/>
      <c r="C79" s="1"/>
      <c r="D79" s="1"/>
      <c r="E79" s="1"/>
      <c r="F79" s="1"/>
      <c r="G79" s="1"/>
    </row>
    <row r="80" spans="2:7" x14ac:dyDescent="0.25">
      <c r="B80" s="1"/>
      <c r="C80" s="1"/>
      <c r="D80" s="1"/>
      <c r="E80" s="1"/>
      <c r="F80" s="1"/>
      <c r="G80" s="1"/>
    </row>
    <row r="81" spans="2:7" x14ac:dyDescent="0.25">
      <c r="B81" s="1"/>
      <c r="C81" s="1"/>
      <c r="D81" s="1"/>
      <c r="E81" s="1"/>
      <c r="F81" s="1"/>
      <c r="G81" s="1"/>
    </row>
    <row r="82" spans="2:7" x14ac:dyDescent="0.25">
      <c r="B82" s="1"/>
      <c r="C82" s="1"/>
      <c r="D82" s="1"/>
      <c r="E82" s="1"/>
      <c r="F82" s="1"/>
      <c r="G82" s="1"/>
    </row>
    <row r="83" spans="2:7" x14ac:dyDescent="0.25">
      <c r="B83" s="1"/>
      <c r="C83" s="1"/>
      <c r="D83" s="1"/>
      <c r="E83" s="1"/>
      <c r="F83" s="1"/>
      <c r="G83" s="1"/>
    </row>
    <row r="84" spans="2:7" x14ac:dyDescent="0.25">
      <c r="B84" s="1"/>
      <c r="C84" s="1"/>
      <c r="D84" s="1"/>
      <c r="E84" s="1"/>
      <c r="F84" s="1"/>
      <c r="G84" s="1"/>
    </row>
    <row r="85" spans="2:7" x14ac:dyDescent="0.25">
      <c r="B85" s="1"/>
      <c r="C85" s="1"/>
      <c r="D85" s="1"/>
      <c r="E85" s="1"/>
      <c r="F85" s="1"/>
      <c r="G85" s="1"/>
    </row>
    <row r="86" spans="2:7" x14ac:dyDescent="0.25">
      <c r="B86" s="1"/>
      <c r="C86" s="1"/>
      <c r="D86" s="1"/>
      <c r="E86" s="1"/>
      <c r="F86" s="1"/>
      <c r="G86" s="1"/>
    </row>
    <row r="87" spans="2:7" x14ac:dyDescent="0.25">
      <c r="B87" s="1"/>
      <c r="C87" s="1"/>
      <c r="D87" s="1"/>
      <c r="E87" s="1"/>
      <c r="F87" s="1"/>
      <c r="G87" s="1"/>
    </row>
    <row r="88" spans="2:7" x14ac:dyDescent="0.25">
      <c r="B88" s="1"/>
      <c r="C88" s="1"/>
      <c r="D88" s="1"/>
      <c r="E88" s="1"/>
      <c r="F88" s="1"/>
      <c r="G88" s="1"/>
    </row>
    <row r="89" spans="2:7" x14ac:dyDescent="0.25">
      <c r="B89" s="1"/>
      <c r="C89" s="1"/>
      <c r="D89" s="1"/>
      <c r="E89" s="1"/>
      <c r="F89" s="1"/>
      <c r="G89" s="1"/>
    </row>
    <row r="90" spans="2:7" x14ac:dyDescent="0.25">
      <c r="B90" s="1"/>
      <c r="C90" s="1"/>
      <c r="D90" s="1"/>
      <c r="E90" s="1"/>
      <c r="F90" s="1"/>
      <c r="G90" s="1"/>
    </row>
    <row r="91" spans="2:7" x14ac:dyDescent="0.25">
      <c r="B91" s="1"/>
      <c r="C91" s="1"/>
      <c r="D91" s="1"/>
      <c r="E91" s="1"/>
      <c r="F91" s="1"/>
      <c r="G91" s="1"/>
    </row>
    <row r="92" spans="2:7" x14ac:dyDescent="0.25">
      <c r="B92" s="1"/>
      <c r="C92" s="1"/>
      <c r="D92" s="1"/>
      <c r="E92" s="1"/>
      <c r="F92" s="1"/>
      <c r="G92" s="1"/>
    </row>
    <row r="93" spans="2:7" x14ac:dyDescent="0.25">
      <c r="B93" s="1"/>
      <c r="C93" s="1"/>
      <c r="D93" s="1"/>
      <c r="E93" s="1"/>
      <c r="F93" s="1"/>
      <c r="G93" s="1"/>
    </row>
    <row r="94" spans="2:7" x14ac:dyDescent="0.25">
      <c r="B94" s="1"/>
      <c r="C94" s="1"/>
      <c r="D94" s="1"/>
      <c r="E94" s="1"/>
      <c r="F94" s="1"/>
      <c r="G94" s="1"/>
    </row>
    <row r="95" spans="2:7" x14ac:dyDescent="0.25">
      <c r="B95" s="1"/>
      <c r="C95" s="1"/>
      <c r="D95" s="1"/>
      <c r="E95" s="1"/>
      <c r="F95" s="1"/>
      <c r="G95" s="1"/>
    </row>
    <row r="96" spans="2:7" x14ac:dyDescent="0.25">
      <c r="B96" s="1"/>
      <c r="C96" s="1"/>
      <c r="D96" s="1"/>
      <c r="E96" s="1"/>
      <c r="F96" s="1"/>
      <c r="G96" s="1"/>
    </row>
    <row r="97" spans="2:7" x14ac:dyDescent="0.25">
      <c r="B97" s="1"/>
      <c r="C97" s="1"/>
      <c r="D97" s="1"/>
      <c r="E97" s="1"/>
      <c r="F97" s="1"/>
      <c r="G97" s="1"/>
    </row>
    <row r="98" spans="2:7" x14ac:dyDescent="0.25">
      <c r="B98" s="1"/>
      <c r="C98" s="1"/>
      <c r="D98" s="1"/>
      <c r="E98" s="1"/>
      <c r="F98" s="1"/>
      <c r="G98" s="1"/>
    </row>
    <row r="99" spans="2:7" x14ac:dyDescent="0.25">
      <c r="B99" s="1"/>
      <c r="C99" s="1"/>
      <c r="D99" s="1"/>
      <c r="E99" s="1"/>
      <c r="F99" s="1"/>
      <c r="G99" s="1"/>
    </row>
    <row r="100" spans="2:7" x14ac:dyDescent="0.25">
      <c r="B100" s="1"/>
      <c r="C100" s="1"/>
      <c r="D100" s="1"/>
      <c r="E100" s="1"/>
      <c r="F100" s="1"/>
      <c r="G100" s="1"/>
    </row>
    <row r="101" spans="2:7" x14ac:dyDescent="0.25">
      <c r="B101" s="1"/>
      <c r="C101" s="1"/>
      <c r="D101" s="1"/>
      <c r="E101" s="1"/>
      <c r="F101" s="1"/>
      <c r="G101" s="1"/>
    </row>
    <row r="102" spans="2:7" x14ac:dyDescent="0.25">
      <c r="B102" s="1"/>
      <c r="C102" s="1"/>
      <c r="D102" s="1"/>
      <c r="E102" s="1"/>
      <c r="F102" s="1"/>
      <c r="G102" s="1"/>
    </row>
    <row r="103" spans="2:7" x14ac:dyDescent="0.25">
      <c r="B103" s="1"/>
      <c r="C103" s="1"/>
      <c r="D103" s="1"/>
      <c r="E103" s="1"/>
      <c r="F103" s="1"/>
      <c r="G103" s="1"/>
    </row>
    <row r="104" spans="2:7" x14ac:dyDescent="0.25">
      <c r="B104" s="1"/>
      <c r="C104" s="1"/>
      <c r="D104" s="1"/>
      <c r="E104" s="1"/>
      <c r="F104" s="1"/>
      <c r="G104" s="1"/>
    </row>
    <row r="105" spans="2:7" x14ac:dyDescent="0.25">
      <c r="B105" s="1"/>
      <c r="C105" s="1"/>
      <c r="D105" s="1"/>
      <c r="E105" s="1"/>
      <c r="F105" s="1"/>
      <c r="G105" s="1"/>
    </row>
    <row r="106" spans="2:7" x14ac:dyDescent="0.25">
      <c r="B106" s="1"/>
      <c r="C106" s="1"/>
      <c r="D106" s="1"/>
      <c r="E106" s="1"/>
      <c r="F106" s="1"/>
      <c r="G106" s="1"/>
    </row>
    <row r="107" spans="2:7" x14ac:dyDescent="0.25">
      <c r="B107" s="1"/>
      <c r="C107" s="1"/>
      <c r="D107" s="1"/>
      <c r="E107" s="1"/>
      <c r="F107" s="1"/>
      <c r="G107" s="1"/>
    </row>
    <row r="108" spans="2:7" x14ac:dyDescent="0.25">
      <c r="B108" s="1"/>
      <c r="C108" s="1"/>
      <c r="D108" s="1"/>
      <c r="E108" s="1"/>
      <c r="F108" s="1"/>
      <c r="G108" s="1"/>
    </row>
    <row r="109" spans="2:7" x14ac:dyDescent="0.25">
      <c r="B109" s="1"/>
      <c r="C109" s="1"/>
      <c r="D109" s="1"/>
      <c r="E109" s="1"/>
      <c r="F109" s="1"/>
      <c r="G109" s="1"/>
    </row>
    <row r="110" spans="2:7" x14ac:dyDescent="0.25">
      <c r="B110" s="1"/>
      <c r="C110" s="1"/>
      <c r="D110" s="1"/>
      <c r="E110" s="1"/>
      <c r="F110" s="1"/>
      <c r="G110" s="1"/>
    </row>
    <row r="111" spans="2:7" x14ac:dyDescent="0.25">
      <c r="B111" s="1"/>
      <c r="C111" s="1"/>
      <c r="D111" s="1"/>
      <c r="E111" s="1"/>
      <c r="F111" s="1"/>
      <c r="G111" s="1"/>
    </row>
    <row r="112" spans="2:7" x14ac:dyDescent="0.25">
      <c r="B112" s="1"/>
      <c r="C112" s="1"/>
      <c r="D112" s="1"/>
      <c r="E112" s="1"/>
      <c r="F112" s="1"/>
      <c r="G112" s="1"/>
    </row>
    <row r="113" spans="2:7" x14ac:dyDescent="0.25">
      <c r="B113" s="1"/>
      <c r="C113" s="1"/>
      <c r="D113" s="1"/>
      <c r="E113" s="1"/>
      <c r="F113" s="1"/>
      <c r="G113" s="1"/>
    </row>
    <row r="114" spans="2:7" x14ac:dyDescent="0.25">
      <c r="B114" s="1"/>
      <c r="C114" s="1"/>
      <c r="D114" s="1"/>
      <c r="E114" s="1"/>
      <c r="F114" s="1"/>
      <c r="G114" s="1"/>
    </row>
    <row r="115" spans="2:7" x14ac:dyDescent="0.25">
      <c r="B115" s="1"/>
      <c r="C115" s="1"/>
      <c r="D115" s="1"/>
      <c r="E115" s="1"/>
      <c r="F115" s="1"/>
      <c r="G115" s="1"/>
    </row>
    <row r="116" spans="2:7" x14ac:dyDescent="0.25">
      <c r="B116" s="1"/>
      <c r="C116" s="1"/>
      <c r="D116" s="1"/>
      <c r="E116" s="1"/>
      <c r="F116" s="1"/>
      <c r="G116" s="1"/>
    </row>
    <row r="117" spans="2:7" x14ac:dyDescent="0.25">
      <c r="B117" s="1"/>
      <c r="C117" s="1"/>
      <c r="D117" s="1"/>
      <c r="E117" s="1"/>
      <c r="F117" s="1"/>
      <c r="G117" s="1"/>
    </row>
    <row r="118" spans="2:7" x14ac:dyDescent="0.25">
      <c r="B118" s="1"/>
      <c r="C118" s="1"/>
      <c r="D118" s="1"/>
      <c r="E118" s="1"/>
      <c r="F118" s="1"/>
      <c r="G118" s="1"/>
    </row>
    <row r="119" spans="2:7" x14ac:dyDescent="0.25">
      <c r="B119" s="1"/>
      <c r="C119" s="1"/>
      <c r="D119" s="1"/>
      <c r="E119" s="1"/>
      <c r="F119" s="1"/>
      <c r="G119" s="1"/>
    </row>
    <row r="120" spans="2:7" x14ac:dyDescent="0.25">
      <c r="B120" s="1"/>
      <c r="C120" s="1"/>
      <c r="D120" s="1"/>
      <c r="E120" s="1"/>
      <c r="F120" s="1"/>
      <c r="G120" s="1"/>
    </row>
    <row r="121" spans="2:7" x14ac:dyDescent="0.25">
      <c r="B121" s="1"/>
      <c r="C121" s="1"/>
      <c r="D121" s="1"/>
      <c r="E121" s="1"/>
      <c r="F121" s="1"/>
      <c r="G121" s="1"/>
    </row>
    <row r="122" spans="2:7" x14ac:dyDescent="0.25">
      <c r="B122" s="1"/>
      <c r="C122" s="1"/>
      <c r="D122" s="1"/>
      <c r="E122" s="1"/>
      <c r="F122" s="1"/>
      <c r="G122" s="1"/>
    </row>
    <row r="123" spans="2:7" x14ac:dyDescent="0.25">
      <c r="B123" s="1"/>
      <c r="C123" s="1"/>
      <c r="D123" s="1"/>
      <c r="E123" s="1"/>
      <c r="F123" s="1"/>
      <c r="G123" s="1"/>
    </row>
    <row r="124" spans="2:7" x14ac:dyDescent="0.25">
      <c r="B124" s="1"/>
      <c r="C124" s="1"/>
      <c r="D124" s="1"/>
      <c r="E124" s="1"/>
      <c r="F124" s="1"/>
      <c r="G124" s="1"/>
    </row>
    <row r="125" spans="2:7" x14ac:dyDescent="0.25">
      <c r="B125" s="1"/>
      <c r="C125" s="1"/>
      <c r="D125" s="1"/>
      <c r="E125" s="1"/>
      <c r="F125" s="1"/>
      <c r="G125" s="1"/>
    </row>
    <row r="126" spans="2:7" x14ac:dyDescent="0.25">
      <c r="B126" s="1"/>
      <c r="C126" s="1"/>
      <c r="D126" s="1"/>
      <c r="E126" s="1"/>
      <c r="F126" s="1"/>
      <c r="G126" s="1"/>
    </row>
    <row r="127" spans="2:7" x14ac:dyDescent="0.25">
      <c r="B127" s="1"/>
      <c r="C127" s="1"/>
      <c r="D127" s="1"/>
      <c r="E127" s="1"/>
      <c r="F127" s="1"/>
      <c r="G127" s="1"/>
    </row>
    <row r="128" spans="2:7" x14ac:dyDescent="0.25">
      <c r="B128" s="1"/>
      <c r="C128" s="1"/>
      <c r="D128" s="1"/>
      <c r="E128" s="1"/>
      <c r="F128" s="1"/>
      <c r="G128" s="1"/>
    </row>
    <row r="129" spans="2:7" x14ac:dyDescent="0.25">
      <c r="B129" s="1"/>
      <c r="C129" s="1"/>
      <c r="D129" s="1"/>
      <c r="E129" s="1"/>
      <c r="F129" s="1"/>
      <c r="G129" s="1"/>
    </row>
    <row r="130" spans="2:7" x14ac:dyDescent="0.25">
      <c r="B130" s="1"/>
      <c r="C130" s="1"/>
      <c r="D130" s="1"/>
      <c r="E130" s="1"/>
      <c r="F130" s="1"/>
      <c r="G130" s="1"/>
    </row>
    <row r="131" spans="2:7" x14ac:dyDescent="0.25">
      <c r="B131" s="1"/>
      <c r="C131" s="1"/>
      <c r="D131" s="1"/>
      <c r="E131" s="1"/>
      <c r="F131" s="1"/>
      <c r="G131" s="1"/>
    </row>
    <row r="132" spans="2:7" x14ac:dyDescent="0.25">
      <c r="B132" s="1"/>
      <c r="C132" s="1"/>
      <c r="D132" s="1"/>
      <c r="E132" s="1"/>
      <c r="F132" s="1"/>
      <c r="G132" s="1"/>
    </row>
    <row r="133" spans="2:7" x14ac:dyDescent="0.25">
      <c r="B133" s="1"/>
      <c r="C133" s="1"/>
      <c r="D133" s="1"/>
      <c r="E133" s="1"/>
      <c r="F133" s="1"/>
      <c r="G133" s="1"/>
    </row>
    <row r="134" spans="2:7" x14ac:dyDescent="0.25">
      <c r="B134" s="1"/>
      <c r="C134" s="1"/>
      <c r="D134" s="1"/>
      <c r="E134" s="1"/>
      <c r="F134" s="1"/>
      <c r="G134" s="1"/>
    </row>
    <row r="135" spans="2:7" x14ac:dyDescent="0.25">
      <c r="B135" s="1"/>
      <c r="C135" s="1"/>
      <c r="D135" s="1"/>
      <c r="E135" s="1"/>
      <c r="F135" s="1"/>
      <c r="G135" s="1"/>
    </row>
    <row r="136" spans="2:7" x14ac:dyDescent="0.25">
      <c r="B136" s="1"/>
      <c r="C136" s="1"/>
      <c r="D136" s="1"/>
      <c r="E136" s="1"/>
      <c r="F136" s="1"/>
      <c r="G136" s="1"/>
    </row>
    <row r="137" spans="2:7" x14ac:dyDescent="0.25">
      <c r="B137" s="1"/>
      <c r="C137" s="1"/>
      <c r="D137" s="1"/>
      <c r="E137" s="1"/>
      <c r="F137" s="1"/>
      <c r="G137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0923BF-0FB4-4472-B22A-7134FEF52ADD}"/>
</file>

<file path=customXml/itemProps2.xml><?xml version="1.0" encoding="utf-8"?>
<ds:datastoreItem xmlns:ds="http://schemas.openxmlformats.org/officeDocument/2006/customXml" ds:itemID="{2726DF14-DF1A-416A-ABED-E728908D8AF4}"/>
</file>

<file path=customXml/itemProps3.xml><?xml version="1.0" encoding="utf-8"?>
<ds:datastoreItem xmlns:ds="http://schemas.openxmlformats.org/officeDocument/2006/customXml" ds:itemID="{E4183D9E-C647-4ACE-A98F-A41E668861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Paval Delia</dc:creator>
  <cp:lastModifiedBy>Florentina Simon</cp:lastModifiedBy>
  <dcterms:created xsi:type="dcterms:W3CDTF">2025-02-06T08:43:01Z</dcterms:created>
  <dcterms:modified xsi:type="dcterms:W3CDTF">2025-07-21T11:07:38Z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